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5180" windowHeight="10620"/>
  </bookViews>
  <sheets>
    <sheet name="Бюджет_3" sheetId="2" r:id="rId1"/>
  </sheets>
  <definedNames>
    <definedName name="_xlnm.Print_Titles" localSheetId="0">Бюджет_3!$10:$10</definedName>
  </definedNames>
  <calcPr calcId="125725"/>
</workbook>
</file>

<file path=xl/calcChain.xml><?xml version="1.0" encoding="utf-8"?>
<calcChain xmlns="http://schemas.openxmlformats.org/spreadsheetml/2006/main">
  <c r="F33" i="2"/>
  <c r="F32" s="1"/>
  <c r="F31" s="1"/>
  <c r="F20" s="1"/>
  <c r="F35" s="1"/>
  <c r="F29"/>
  <c r="F28" s="1"/>
  <c r="F26"/>
  <c r="F25" s="1"/>
  <c r="F23"/>
  <c r="F22" s="1"/>
  <c r="F18"/>
  <c r="F17" s="1"/>
  <c r="F16" s="1"/>
  <c r="F14"/>
  <c r="F13" s="1"/>
  <c r="F12" s="1"/>
  <c r="F11" s="1"/>
  <c r="F21" l="1"/>
</calcChain>
</file>

<file path=xl/sharedStrings.xml><?xml version="1.0" encoding="utf-8"?>
<sst xmlns="http://schemas.openxmlformats.org/spreadsheetml/2006/main" count="79" uniqueCount="34">
  <si>
    <t/>
  </si>
  <si>
    <t>Общее образование</t>
  </si>
  <si>
    <t>ОБРАЗОВАНИЕ</t>
  </si>
  <si>
    <t>321</t>
  </si>
  <si>
    <t>Пособия, компенсации и иные социальные выплаты гражданам, кроме публичных нормативных обязательств</t>
  </si>
  <si>
    <t>Охрана семьи и детства</t>
  </si>
  <si>
    <t>СОЦИАЛЬНАЯ ПОЛИТИКА</t>
  </si>
  <si>
    <t>Дошкольное образование</t>
  </si>
  <si>
    <t>Наименование</t>
  </si>
  <si>
    <t>(тыс.руб.)</t>
  </si>
  <si>
    <t>Таблица 2</t>
  </si>
  <si>
    <t>Раздел</t>
  </si>
  <si>
    <t>Подраздел</t>
  </si>
  <si>
    <t>Целевая статья</t>
  </si>
  <si>
    <t>Вид расходов</t>
  </si>
  <si>
    <t>9000042060</t>
  </si>
  <si>
    <t>9000042100</t>
  </si>
  <si>
    <t>Приобретение товаров, работ, услуг в пользу граждан в целях их социального обеспечения</t>
  </si>
  <si>
    <t>323</t>
  </si>
  <si>
    <t>9000042050</t>
  </si>
  <si>
    <t>9000042030</t>
  </si>
  <si>
    <t>Социальное обеспечение населения</t>
  </si>
  <si>
    <t>ИТОГО:</t>
  </si>
  <si>
    <t>Объем бюджетных ассигнований на исполнение социальных выплат гражданам, кроме публичных нормативных социальных выплат за 2017 год , за счет средств  бюджета Республики Карелия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</si>
  <si>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</si>
  <si>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Социальные выплаты гражданам, кроме публичных нормативных социальных выплат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</si>
  <si>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</t>
  </si>
  <si>
    <t>Субсидия местным бюджетам на реализацию мероприятий государственной программы Республики Карелия "Совершенствование социальной защиты граждан"</t>
  </si>
  <si>
    <t>Реализация мероприятий по обеспечению жильем молодых семей федеральной целевой программы "Жилище" на 2015-2020 годы</t>
  </si>
  <si>
    <t>90010L0200</t>
  </si>
  <si>
    <t>Субсидии гражданам на приобретение жилья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</si>
  <si>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</t>
  </si>
  <si>
    <t>Исполнено за 2017 год</t>
  </si>
  <si>
    <t>Приложения № 10</t>
  </si>
</sst>
</file>

<file path=xl/styles.xml><?xml version="1.0" encoding="utf-8"?>
<styleSheet xmlns="http://schemas.openxmlformats.org/spreadsheetml/2006/main">
  <numFmts count="4">
    <numFmt numFmtId="164" formatCode="000"/>
    <numFmt numFmtId="165" formatCode="00"/>
    <numFmt numFmtId="166" formatCode="0000000000"/>
    <numFmt numFmtId="167" formatCode="#,##0.0"/>
  </numFmts>
  <fonts count="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Alignment="1" applyProtection="1">
      <alignment horizontal="right"/>
      <protection hidden="1"/>
    </xf>
    <xf numFmtId="0" fontId="4" fillId="0" borderId="1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164" fontId="8" fillId="2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1" applyNumberFormat="1" applyFont="1" applyFill="1" applyBorder="1" applyAlignment="1" applyProtection="1">
      <alignment vertical="center" wrapText="1"/>
      <protection hidden="1"/>
    </xf>
    <xf numFmtId="165" fontId="8" fillId="2" borderId="1" xfId="1" applyNumberFormat="1" applyFont="1" applyFill="1" applyBorder="1" applyAlignment="1" applyProtection="1">
      <alignment horizontal="center" vertical="center" wrapText="1"/>
      <protection hidden="1"/>
    </xf>
    <xf numFmtId="166" fontId="8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8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1" fillId="2" borderId="1" xfId="1" applyNumberFormat="1" applyFont="1" applyFill="1" applyBorder="1" applyAlignment="1" applyProtection="1">
      <alignment horizontal="left" vertical="center" wrapText="1"/>
      <protection hidden="1"/>
    </xf>
    <xf numFmtId="166" fontId="1" fillId="2" borderId="2" xfId="1" applyNumberFormat="1" applyFont="1" applyFill="1" applyBorder="1" applyAlignment="1" applyProtection="1">
      <alignment horizontal="center" vertical="center"/>
      <protection hidden="1"/>
    </xf>
    <xf numFmtId="167" fontId="1" fillId="2" borderId="1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Alignment="1">
      <alignment horizontal="center" wrapText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G38"/>
  <sheetViews>
    <sheetView showGridLines="0" tabSelected="1" topLeftCell="A25" workbookViewId="0">
      <selection activeCell="A3" sqref="A3:F3"/>
    </sheetView>
  </sheetViews>
  <sheetFormatPr defaultColWidth="9.140625" defaultRowHeight="12.75"/>
  <cols>
    <col min="1" max="1" width="52.7109375" style="1" customWidth="1"/>
    <col min="2" max="2" width="8.42578125" style="1" customWidth="1"/>
    <col min="3" max="3" width="8.5703125" style="1" customWidth="1"/>
    <col min="4" max="4" width="11.85546875" style="1" customWidth="1"/>
    <col min="5" max="5" width="10.42578125" style="1" customWidth="1"/>
    <col min="6" max="6" width="12.28515625" style="1" customWidth="1"/>
    <col min="7" max="7" width="4.7109375" style="1" customWidth="1"/>
    <col min="8" max="16384" width="9.140625" style="1"/>
  </cols>
  <sheetData>
    <row r="1" spans="1:7" ht="15.75">
      <c r="F1" s="8" t="s">
        <v>10</v>
      </c>
    </row>
    <row r="2" spans="1:7" ht="15.75">
      <c r="F2" s="8" t="s">
        <v>33</v>
      </c>
      <c r="G2" s="9"/>
    </row>
    <row r="3" spans="1:7" ht="72.75" customHeight="1">
      <c r="A3" s="20" t="s">
        <v>23</v>
      </c>
      <c r="B3" s="20"/>
      <c r="C3" s="20"/>
      <c r="D3" s="20"/>
      <c r="E3" s="20"/>
      <c r="F3" s="20"/>
    </row>
    <row r="5" spans="1:7">
      <c r="F5" s="4" t="s">
        <v>9</v>
      </c>
    </row>
    <row r="6" spans="1:7" ht="12.75" customHeight="1">
      <c r="A6" s="3"/>
      <c r="B6" s="3"/>
      <c r="C6" s="3"/>
      <c r="D6" s="3"/>
      <c r="E6" s="3"/>
      <c r="F6" s="2"/>
      <c r="G6" s="2"/>
    </row>
    <row r="7" spans="1:7" ht="12.75" customHeight="1">
      <c r="A7" s="22" t="s">
        <v>8</v>
      </c>
      <c r="B7" s="21" t="s">
        <v>11</v>
      </c>
      <c r="C7" s="21" t="s">
        <v>12</v>
      </c>
      <c r="D7" s="21" t="s">
        <v>13</v>
      </c>
      <c r="E7" s="21" t="s">
        <v>14</v>
      </c>
      <c r="F7" s="21" t="s">
        <v>32</v>
      </c>
      <c r="G7" s="3"/>
    </row>
    <row r="8" spans="1:7" ht="12.75" customHeight="1">
      <c r="A8" s="23"/>
      <c r="B8" s="21"/>
      <c r="C8" s="21"/>
      <c r="D8" s="21"/>
      <c r="E8" s="21"/>
      <c r="F8" s="21"/>
      <c r="G8" s="3"/>
    </row>
    <row r="9" spans="1:7" ht="15" customHeight="1">
      <c r="A9" s="23"/>
      <c r="B9" s="21"/>
      <c r="C9" s="21"/>
      <c r="D9" s="21"/>
      <c r="E9" s="21"/>
      <c r="F9" s="21"/>
      <c r="G9" s="3" t="s">
        <v>0</v>
      </c>
    </row>
    <row r="10" spans="1:7">
      <c r="A10" s="5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3" t="s">
        <v>0</v>
      </c>
    </row>
    <row r="11" spans="1:7">
      <c r="A11" s="10" t="s">
        <v>2</v>
      </c>
      <c r="B11" s="12">
        <v>7</v>
      </c>
      <c r="C11" s="12">
        <v>0</v>
      </c>
      <c r="D11" s="13" t="s">
        <v>0</v>
      </c>
      <c r="E11" s="14" t="s">
        <v>0</v>
      </c>
      <c r="F11" s="18">
        <f>F12+F16</f>
        <v>349.20000000000005</v>
      </c>
      <c r="G11" s="6" t="s">
        <v>0</v>
      </c>
    </row>
    <row r="12" spans="1:7">
      <c r="A12" s="10" t="s">
        <v>7</v>
      </c>
      <c r="B12" s="12">
        <v>7</v>
      </c>
      <c r="C12" s="12">
        <v>1</v>
      </c>
      <c r="D12" s="13" t="s">
        <v>0</v>
      </c>
      <c r="E12" s="14" t="s">
        <v>0</v>
      </c>
      <c r="F12" s="18">
        <f>F13</f>
        <v>47.6</v>
      </c>
      <c r="G12" s="6" t="s">
        <v>0</v>
      </c>
    </row>
    <row r="13" spans="1:7" ht="122.25" customHeight="1">
      <c r="A13" s="16" t="s">
        <v>24</v>
      </c>
      <c r="B13" s="12">
        <v>7</v>
      </c>
      <c r="C13" s="12">
        <v>1</v>
      </c>
      <c r="D13" s="13">
        <v>9000042190</v>
      </c>
      <c r="E13" s="14" t="s">
        <v>0</v>
      </c>
      <c r="F13" s="18">
        <f>F14</f>
        <v>47.6</v>
      </c>
      <c r="G13" s="6" t="s">
        <v>0</v>
      </c>
    </row>
    <row r="14" spans="1:7" ht="32.25" customHeight="1">
      <c r="A14" s="16" t="s">
        <v>25</v>
      </c>
      <c r="B14" s="12">
        <v>7</v>
      </c>
      <c r="C14" s="12">
        <v>1</v>
      </c>
      <c r="D14" s="13">
        <v>9000042190</v>
      </c>
      <c r="E14" s="14">
        <v>320</v>
      </c>
      <c r="F14" s="18">
        <f>F15</f>
        <v>47.6</v>
      </c>
      <c r="G14" s="6"/>
    </row>
    <row r="15" spans="1:7" ht="25.5">
      <c r="A15" s="10" t="s">
        <v>4</v>
      </c>
      <c r="B15" s="12">
        <v>7</v>
      </c>
      <c r="C15" s="12">
        <v>1</v>
      </c>
      <c r="D15" s="13" t="s">
        <v>15</v>
      </c>
      <c r="E15" s="14" t="s">
        <v>3</v>
      </c>
      <c r="F15" s="18">
        <v>47.6</v>
      </c>
      <c r="G15" s="6" t="s">
        <v>0</v>
      </c>
    </row>
    <row r="16" spans="1:7">
      <c r="A16" s="10" t="s">
        <v>1</v>
      </c>
      <c r="B16" s="12">
        <v>7</v>
      </c>
      <c r="C16" s="12">
        <v>2</v>
      </c>
      <c r="D16" s="13" t="s">
        <v>0</v>
      </c>
      <c r="E16" s="14" t="s">
        <v>0</v>
      </c>
      <c r="F16" s="18">
        <f>F17</f>
        <v>301.60000000000002</v>
      </c>
      <c r="G16" s="6"/>
    </row>
    <row r="17" spans="1:7" ht="114.75">
      <c r="A17" s="16" t="s">
        <v>24</v>
      </c>
      <c r="B17" s="12">
        <v>7</v>
      </c>
      <c r="C17" s="12">
        <v>2</v>
      </c>
      <c r="D17" s="13">
        <v>9000042190</v>
      </c>
      <c r="E17" s="14" t="s">
        <v>0</v>
      </c>
      <c r="F17" s="18">
        <f>F18</f>
        <v>301.60000000000002</v>
      </c>
      <c r="G17" s="6"/>
    </row>
    <row r="18" spans="1:7" ht="27.75" customHeight="1">
      <c r="A18" s="16" t="s">
        <v>25</v>
      </c>
      <c r="B18" s="12">
        <v>7</v>
      </c>
      <c r="C18" s="12">
        <v>2</v>
      </c>
      <c r="D18" s="13">
        <v>9000042190</v>
      </c>
      <c r="E18" s="14">
        <v>320</v>
      </c>
      <c r="F18" s="18">
        <f>F19</f>
        <v>301.60000000000002</v>
      </c>
      <c r="G18" s="6"/>
    </row>
    <row r="19" spans="1:7" ht="25.5">
      <c r="A19" s="10" t="s">
        <v>4</v>
      </c>
      <c r="B19" s="12">
        <v>7</v>
      </c>
      <c r="C19" s="12">
        <v>2</v>
      </c>
      <c r="D19" s="13" t="s">
        <v>19</v>
      </c>
      <c r="E19" s="14" t="s">
        <v>3</v>
      </c>
      <c r="F19" s="18">
        <v>301.60000000000002</v>
      </c>
      <c r="G19" s="6"/>
    </row>
    <row r="20" spans="1:7">
      <c r="A20" s="10" t="s">
        <v>6</v>
      </c>
      <c r="B20" s="12">
        <v>10</v>
      </c>
      <c r="C20" s="12">
        <v>0</v>
      </c>
      <c r="D20" s="13" t="s">
        <v>0</v>
      </c>
      <c r="E20" s="14" t="s">
        <v>0</v>
      </c>
      <c r="F20" s="18">
        <f>F21+F31</f>
        <v>26758.899999999998</v>
      </c>
      <c r="G20" s="6" t="s">
        <v>0</v>
      </c>
    </row>
    <row r="21" spans="1:7">
      <c r="A21" s="10" t="s">
        <v>21</v>
      </c>
      <c r="B21" s="12">
        <v>10</v>
      </c>
      <c r="C21" s="12">
        <v>3</v>
      </c>
      <c r="D21" s="13" t="s">
        <v>0</v>
      </c>
      <c r="E21" s="14" t="s">
        <v>0</v>
      </c>
      <c r="F21" s="18">
        <f>F22+F25+F28</f>
        <v>11750.399999999998</v>
      </c>
      <c r="G21" s="6"/>
    </row>
    <row r="22" spans="1:7" ht="103.5" customHeight="1">
      <c r="A22" s="16" t="s">
        <v>26</v>
      </c>
      <c r="B22" s="12">
        <v>10</v>
      </c>
      <c r="C22" s="12">
        <v>3</v>
      </c>
      <c r="D22" s="13" t="s">
        <v>16</v>
      </c>
      <c r="E22" s="14" t="s">
        <v>0</v>
      </c>
      <c r="F22" s="18">
        <f>F23</f>
        <v>57.8</v>
      </c>
      <c r="G22" s="6"/>
    </row>
    <row r="23" spans="1:7" ht="28.5" customHeight="1">
      <c r="A23" s="16" t="s">
        <v>25</v>
      </c>
      <c r="B23" s="12">
        <v>10</v>
      </c>
      <c r="C23" s="12">
        <v>3</v>
      </c>
      <c r="D23" s="13" t="s">
        <v>16</v>
      </c>
      <c r="E23" s="14">
        <v>320</v>
      </c>
      <c r="F23" s="18">
        <f>F24</f>
        <v>57.8</v>
      </c>
      <c r="G23" s="6"/>
    </row>
    <row r="24" spans="1:7" ht="25.5">
      <c r="A24" s="10" t="s">
        <v>4</v>
      </c>
      <c r="B24" s="12">
        <v>10</v>
      </c>
      <c r="C24" s="12">
        <v>3</v>
      </c>
      <c r="D24" s="13" t="s">
        <v>16</v>
      </c>
      <c r="E24" s="14" t="s">
        <v>3</v>
      </c>
      <c r="F24" s="18">
        <v>57.8</v>
      </c>
      <c r="G24" s="6"/>
    </row>
    <row r="25" spans="1:7" ht="39" customHeight="1">
      <c r="A25" s="16" t="s">
        <v>27</v>
      </c>
      <c r="B25" s="12">
        <v>10</v>
      </c>
      <c r="C25" s="12">
        <v>3</v>
      </c>
      <c r="D25" s="13">
        <v>9000043210</v>
      </c>
      <c r="E25" s="14" t="s">
        <v>0</v>
      </c>
      <c r="F25" s="18">
        <f>F26</f>
        <v>9416.4</v>
      </c>
      <c r="G25" s="6"/>
    </row>
    <row r="26" spans="1:7" ht="33.75" customHeight="1">
      <c r="A26" s="16" t="s">
        <v>25</v>
      </c>
      <c r="B26" s="12">
        <v>10</v>
      </c>
      <c r="C26" s="12">
        <v>3</v>
      </c>
      <c r="D26" s="13">
        <v>9000043210</v>
      </c>
      <c r="E26" s="14">
        <v>320</v>
      </c>
      <c r="F26" s="18">
        <f>F27</f>
        <v>9416.4</v>
      </c>
      <c r="G26" s="6"/>
    </row>
    <row r="27" spans="1:7" ht="25.5">
      <c r="A27" s="10" t="s">
        <v>17</v>
      </c>
      <c r="B27" s="12">
        <v>10</v>
      </c>
      <c r="C27" s="12">
        <v>3</v>
      </c>
      <c r="D27" s="13">
        <v>9000043210</v>
      </c>
      <c r="E27" s="14" t="s">
        <v>18</v>
      </c>
      <c r="F27" s="18">
        <v>9416.4</v>
      </c>
      <c r="G27" s="6" t="s">
        <v>0</v>
      </c>
    </row>
    <row r="28" spans="1:7" ht="38.25">
      <c r="A28" s="16" t="s">
        <v>28</v>
      </c>
      <c r="B28" s="12">
        <v>10</v>
      </c>
      <c r="C28" s="12">
        <v>3</v>
      </c>
      <c r="D28" s="17" t="s">
        <v>29</v>
      </c>
      <c r="E28" s="14"/>
      <c r="F28" s="18">
        <f>F29</f>
        <v>2276.1999999999998</v>
      </c>
      <c r="G28" s="6"/>
    </row>
    <row r="29" spans="1:7" ht="18" customHeight="1">
      <c r="A29" s="16" t="s">
        <v>25</v>
      </c>
      <c r="B29" s="12">
        <v>10</v>
      </c>
      <c r="C29" s="12">
        <v>3</v>
      </c>
      <c r="D29" s="17" t="s">
        <v>29</v>
      </c>
      <c r="E29" s="14">
        <v>320</v>
      </c>
      <c r="F29" s="18">
        <f>F30</f>
        <v>2276.1999999999998</v>
      </c>
      <c r="G29" s="6"/>
    </row>
    <row r="30" spans="1:7" ht="19.5" customHeight="1">
      <c r="A30" s="16" t="s">
        <v>30</v>
      </c>
      <c r="B30" s="12">
        <v>10</v>
      </c>
      <c r="C30" s="12">
        <v>3</v>
      </c>
      <c r="D30" s="17" t="s">
        <v>29</v>
      </c>
      <c r="E30" s="14">
        <v>322</v>
      </c>
      <c r="F30" s="18">
        <v>2276.1999999999998</v>
      </c>
      <c r="G30" s="6"/>
    </row>
    <row r="31" spans="1:7">
      <c r="A31" s="10" t="s">
        <v>5</v>
      </c>
      <c r="B31" s="12">
        <v>10</v>
      </c>
      <c r="C31" s="12">
        <v>4</v>
      </c>
      <c r="D31" s="13" t="s">
        <v>0</v>
      </c>
      <c r="E31" s="14" t="s">
        <v>0</v>
      </c>
      <c r="F31" s="18">
        <f>F32</f>
        <v>15008.5</v>
      </c>
      <c r="G31" s="6" t="s">
        <v>0</v>
      </c>
    </row>
    <row r="32" spans="1:7" ht="102">
      <c r="A32" s="16" t="s">
        <v>31</v>
      </c>
      <c r="B32" s="12">
        <v>10</v>
      </c>
      <c r="C32" s="12">
        <v>4</v>
      </c>
      <c r="D32" s="13" t="s">
        <v>20</v>
      </c>
      <c r="E32" s="14" t="s">
        <v>0</v>
      </c>
      <c r="F32" s="18">
        <f>F33</f>
        <v>15008.5</v>
      </c>
      <c r="G32" s="6" t="s">
        <v>0</v>
      </c>
    </row>
    <row r="33" spans="1:7" ht="25.5" customHeight="1">
      <c r="A33" s="16" t="s">
        <v>25</v>
      </c>
      <c r="B33" s="12">
        <v>10</v>
      </c>
      <c r="C33" s="12">
        <v>4</v>
      </c>
      <c r="D33" s="13" t="s">
        <v>20</v>
      </c>
      <c r="E33" s="14">
        <v>320</v>
      </c>
      <c r="F33" s="18">
        <f>F34</f>
        <v>15008.5</v>
      </c>
      <c r="G33" s="6"/>
    </row>
    <row r="34" spans="1:7" ht="25.5">
      <c r="A34" s="10" t="s">
        <v>4</v>
      </c>
      <c r="B34" s="12">
        <v>10</v>
      </c>
      <c r="C34" s="12">
        <v>4</v>
      </c>
      <c r="D34" s="13" t="s">
        <v>20</v>
      </c>
      <c r="E34" s="14" t="s">
        <v>3</v>
      </c>
      <c r="F34" s="18">
        <v>15008.5</v>
      </c>
      <c r="G34" s="6" t="s">
        <v>0</v>
      </c>
    </row>
    <row r="35" spans="1:7" ht="17.25" customHeight="1">
      <c r="A35" s="11" t="s">
        <v>22</v>
      </c>
      <c r="B35" s="15"/>
      <c r="C35" s="15"/>
      <c r="D35" s="15"/>
      <c r="E35" s="15"/>
      <c r="F35" s="19">
        <f>F11+F20</f>
        <v>27108.1</v>
      </c>
      <c r="G35" s="6"/>
    </row>
    <row r="36" spans="1:7" ht="13.5" customHeight="1">
      <c r="A36" s="2"/>
      <c r="B36" s="2"/>
      <c r="C36" s="2"/>
      <c r="D36" s="2"/>
      <c r="E36" s="2"/>
      <c r="F36" s="2"/>
      <c r="G36" s="2"/>
    </row>
    <row r="37" spans="1:7" ht="12.75" customHeight="1">
      <c r="A37" s="2"/>
      <c r="B37" s="2"/>
      <c r="C37" s="2"/>
      <c r="D37" s="2"/>
      <c r="E37" s="2"/>
      <c r="F37" s="2"/>
      <c r="G37" s="2"/>
    </row>
    <row r="38" spans="1:7" ht="12.75" customHeight="1">
      <c r="A38" s="2"/>
      <c r="B38" s="2"/>
      <c r="C38" s="2"/>
      <c r="D38" s="2"/>
      <c r="E38" s="2"/>
      <c r="F38" s="2"/>
      <c r="G38" s="2"/>
    </row>
  </sheetData>
  <mergeCells count="7">
    <mergeCell ref="A3:F3"/>
    <mergeCell ref="B7:B9"/>
    <mergeCell ref="C7:C9"/>
    <mergeCell ref="A7:A9"/>
    <mergeCell ref="D7:D9"/>
    <mergeCell ref="E7:E9"/>
    <mergeCell ref="F7:F9"/>
  </mergeCells>
  <pageMargins left="0.78740157480314965" right="0.39370078740157483" top="0.98425196850393704" bottom="0.98425196850393704" header="0.51181102362204722" footer="0.51181102362204722"/>
  <pageSetup paperSize="9" scale="8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Company>Prive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Бармотина Марина</dc:creator>
  <cp:lastModifiedBy>Бармотина Марина Викторовна</cp:lastModifiedBy>
  <cp:lastPrinted>2018-04-17T11:19:11Z</cp:lastPrinted>
  <dcterms:created xsi:type="dcterms:W3CDTF">2014-10-30T12:09:55Z</dcterms:created>
  <dcterms:modified xsi:type="dcterms:W3CDTF">2018-04-23T06:44:19Z</dcterms:modified>
</cp:coreProperties>
</file>